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_1111\Вариант 3_11.12.2020_9 Лотов\"/>
    </mc:Choice>
  </mc:AlternateContent>
  <bookViews>
    <workbookView xWindow="0" yWindow="0" windowWidth="23040" windowHeight="8595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B105" i="4" l="1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C106" i="4" s="1"/>
  <c r="AB9" i="4"/>
  <c r="AB106" i="4" l="1"/>
  <c r="O106" i="4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<sst xmlns="http://schemas.openxmlformats.org/spreadsheetml/2006/main" count="633" uniqueCount="150">
  <si>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</si>
  <si>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</si>
  <si>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</si>
  <si>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</si>
  <si>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</si>
  <si>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</si>
  <si>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</si>
  <si>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</si>
  <si>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</si>
  <si>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</si>
  <si>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</si>
  <si>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</si>
  <si>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</si>
  <si>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</si>
  <si>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</si>
  <si>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</si>
  <si>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</si>
  <si>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</si>
  <si>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</si>
  <si>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</si>
  <si>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</si>
  <si>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</si>
  <si>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</si>
  <si>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</si>
  <si>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</si>
  <si>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</si>
  <si>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</si>
  <si>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</si>
  <si>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</si>
  <si>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</si>
  <si>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</si>
  <si>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</si>
  <si>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</si>
  <si>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</si>
  <si>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</si>
  <si>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</si>
  <si>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</si>
  <si>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</si>
  <si>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</si>
  <si>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</si>
  <si>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</si>
  <si>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</si>
  <si>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</si>
  <si>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</si>
  <si>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</si>
  <si>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</si>
  <si>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</si>
  <si>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</si>
  <si>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</si>
  <si>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</si>
  <si>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</si>
  <si>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</si>
  <si>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</si>
  <si>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</si>
  <si>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</si>
  <si>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</si>
  <si>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</si>
  <si>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</si>
  <si>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</si>
  <si>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</si>
  <si>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</si>
  <si>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</si>
  <si>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</si>
  <si>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</si>
  <si>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</si>
  <si>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</si>
  <si>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</si>
  <si>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</si>
  <si>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</si>
  <si>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</si>
  <si>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</si>
  <si>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</si>
  <si>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</si>
  <si>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</si>
  <si>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</si>
  <si>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</si>
  <si>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</si>
  <si>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</si>
  <si>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</si>
  <si>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</si>
  <si>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</si>
  <si>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</si>
  <si>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</si>
  <si>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</si>
  <si>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</si>
  <si>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</si>
  <si>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</si>
  <si>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</si>
  <si>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</si>
  <si>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</si>
  <si>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</si>
  <si>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</si>
  <si>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</si>
  <si>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</si>
  <si>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</si>
  <si>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</si>
  <si>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</si>
  <si>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</si>
  <si>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</si>
  <si>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</si>
  <si>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</si>
  <si>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</si>
  <si>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</si>
  <si>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</si>
  <si>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</si>
  <si>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</si>
  <si>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</si>
  <si>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</si>
  <si>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</si>
  <si>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</si>
  <si>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</si>
  <si>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</si>
  <si>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</si>
  <si>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</si>
  <si>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</si>
  <si>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</si>
  <si>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</si>
  <si>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</si>
  <si>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</si>
  <si>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</si>
  <si>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</si>
  <si>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</si>
  <si>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</si>
  <si>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</si>
  <si>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</si>
  <si>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</si>
  <si>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</si>
  <si>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</si>
  <si>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</si>
  <si>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</si>
  <si>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</si>
  <si>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</si>
  <si>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</si>
  <si>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</si>
  <si>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</si>
  <si>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</si>
  <si>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</si>
  <si>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</si>
  <si>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</si>
  <si>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</si>
  <si>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</si>
  <si>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</si>
  <si>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</si>
  <si>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ООО "Березниковская водоснабжающая компания"</t>
  </si>
  <si>
    <t>г. Березники,ул. Березниковская 95</t>
  </si>
  <si>
    <t xml:space="preserve">Цена за ЕИ,
руб. БЕЗ НДС </t>
  </si>
  <si>
    <t xml:space="preserve">НМЦ,
руб. БЕЗ НДС  (Сумма заключаемого Договора) </t>
  </si>
  <si>
    <t>Сумма единичных расценок: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</si>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</sst>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0" fillId="5" borderId="1" xfId="0" applyNumberFormat="1" applyFont="1" applyFill="1" applyBorder="1" applyAlignment="1" applyProtection="1">
      <alignment horizontal="right"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7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"/>
  <sheetViews>
    <sheetView tabSelected="1" view="pageBreakPreview" zoomScale="86" zoomScaleNormal="86" zoomScaleSheetLayoutView="86" workbookViewId="0">
      <selection activeCell="P4" sqref="P4"/>
    </sheetView>
  </sheetViews>
  <sheetFormatPr defaultColWidth="8.85546875" defaultRowHeight="12.75" x14ac:dyDescent="0.2"/>
  <cols>
    <col min="1" max="1" width="4.28515625" style="27" customWidth="1"/>
    <col min="2" max="2" width="5.140625" customWidth="1"/>
    <col min="3" max="3" width="9.7109375" customWidth="1"/>
    <col min="4" max="4" width="9" customWidth="1"/>
    <col min="5" max="5" width="8.7109375" hidden="1" customWidth="1"/>
    <col min="6" max="6" width="34.42578125" style="1" customWidth="1"/>
    <col min="7" max="8" width="13.5703125" style="1" customWidth="1"/>
    <col min="9" max="9" width="13.85546875" style="1" customWidth="1"/>
    <col min="10" max="10" width="7.42578125" style="1" customWidth="1"/>
    <col min="11" max="12" width="19" style="1" customWidth="1"/>
    <col min="13" max="13" width="21.140625" style="1" customWidth="1"/>
    <col min="14" max="15" width="12.85546875" customWidth="1"/>
    <col min="16" max="16" width="18.85546875" customWidth="1"/>
    <col min="17" max="17" width="14.5703125" customWidth="1"/>
    <col min="18" max="23" width="15.28515625" customWidth="1"/>
    <col min="24" max="24" width="15.5703125" customWidth="1"/>
    <col min="25" max="25" width="16.28515625" customWidth="1"/>
    <col min="26" max="27" width="18.7109375" customWidth="1"/>
    <col min="28" max="29" width="16.7109375" customWidth="1"/>
    <col min="30" max="30" width="17.7109375" customWidth="1"/>
  </cols>
  <sheetData>
    <row r="1" spans="1:30" ht="18.75" customHeight="1" x14ac:dyDescent="0.2">
      <c r="AD1" s="11" t="s">
        <v>136</v>
      </c>
    </row>
    <row r="2" spans="1:30" ht="42.75" customHeight="1" x14ac:dyDescent="0.2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">
      <c r="B3" s="6" t="s">
        <v>16</v>
      </c>
      <c r="C3" s="5"/>
      <c r="D3" s="5"/>
      <c r="E3" s="57" t="s">
        <v>135</v>
      </c>
      <c r="F3" s="57"/>
      <c r="G3" s="57"/>
      <c r="H3" s="57"/>
      <c r="I3" s="57"/>
      <c r="J3" s="57"/>
      <c r="K3" s="57"/>
      <c r="L3" s="57"/>
      <c r="M3" s="57"/>
      <c r="N3" s="57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">
      <c r="B4" s="6" t="s">
        <v>15</v>
      </c>
      <c r="C4" s="7"/>
      <c r="D4" s="7"/>
      <c r="E4" s="58"/>
      <c r="F4" s="58"/>
      <c r="G4" s="58"/>
      <c r="H4" s="58"/>
      <c r="I4" s="58"/>
      <c r="J4" s="58"/>
      <c r="K4" s="58"/>
      <c r="L4" s="58"/>
      <c r="M4" s="58"/>
      <c r="N4" s="58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">
      <c r="B5" s="6" t="s">
        <v>23</v>
      </c>
      <c r="C5" s="7"/>
      <c r="D5" s="7"/>
      <c r="E5" s="58"/>
      <c r="F5" s="58"/>
      <c r="G5" s="58"/>
      <c r="H5" s="58"/>
      <c r="I5" s="58"/>
      <c r="J5" s="58"/>
      <c r="K5" s="58"/>
      <c r="L5" s="58"/>
      <c r="M5" s="58"/>
      <c r="N5" s="58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">
      <c r="B6" s="9" t="s">
        <v>10</v>
      </c>
    </row>
    <row r="7" spans="1:30" ht="36" customHeight="1" x14ac:dyDescent="0.2">
      <c r="Q7" s="56" t="s">
        <v>11</v>
      </c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</row>
    <row r="8" spans="1:30" ht="96.75" customHeight="1" x14ac:dyDescent="0.2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4" t="s">
        <v>145</v>
      </c>
      <c r="P8" s="44" t="s">
        <v>146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149</v>
      </c>
      <c r="AB8" s="4" t="s">
        <v>131</v>
      </c>
      <c r="AC8" s="4" t="s">
        <v>132</v>
      </c>
      <c r="AD8" s="4" t="s">
        <v>17</v>
      </c>
    </row>
    <row r="9" spans="1:30" s="39" customFormat="1" ht="57" x14ac:dyDescent="0.2">
      <c r="A9" s="50">
        <v>3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25" t="s">
        <v>143</v>
      </c>
      <c r="L9" s="25" t="s">
        <v>143</v>
      </c>
      <c r="M9" s="25" t="s">
        <v>144</v>
      </c>
      <c r="N9" s="32">
        <v>1</v>
      </c>
      <c r="O9" s="45">
        <v>12.28</v>
      </c>
      <c r="P9" s="64">
        <v>351005.57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48">
        <v>0</v>
      </c>
      <c r="AB9" s="48">
        <f>O9*((100-AA9)/100)</f>
        <v>12.28</v>
      </c>
      <c r="AC9" s="48">
        <f>AB9*1.2</f>
        <v>14.735999999999999</v>
      </c>
      <c r="AD9" s="38"/>
    </row>
    <row r="10" spans="1:30" s="39" customFormat="1" ht="57" x14ac:dyDescent="0.2">
      <c r="A10" s="51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25" t="s">
        <v>143</v>
      </c>
      <c r="L10" s="25" t="s">
        <v>143</v>
      </c>
      <c r="M10" s="25" t="s">
        <v>144</v>
      </c>
      <c r="N10" s="32">
        <v>1</v>
      </c>
      <c r="O10" s="45">
        <v>15.66</v>
      </c>
      <c r="P10" s="65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48">
        <v>0</v>
      </c>
      <c r="AB10" s="48">
        <f t="shared" ref="AB10:AB73" si="0">O10*((100-AA10)/100)</f>
        <v>15.66</v>
      </c>
      <c r="AC10" s="48">
        <f t="shared" ref="AC10:AC73" si="1">AB10*1.2</f>
        <v>18.791999999999998</v>
      </c>
      <c r="AD10" s="38"/>
    </row>
    <row r="11" spans="1:30" s="39" customFormat="1" ht="57" x14ac:dyDescent="0.2">
      <c r="A11" s="51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25" t="s">
        <v>143</v>
      </c>
      <c r="L11" s="25" t="s">
        <v>143</v>
      </c>
      <c r="M11" s="25" t="s">
        <v>144</v>
      </c>
      <c r="N11" s="32">
        <v>1</v>
      </c>
      <c r="O11" s="45">
        <v>24.24</v>
      </c>
      <c r="P11" s="65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48">
        <v>0</v>
      </c>
      <c r="AB11" s="48">
        <f t="shared" si="0"/>
        <v>24.24</v>
      </c>
      <c r="AC11" s="48">
        <f t="shared" si="1"/>
        <v>29.087999999999997</v>
      </c>
      <c r="AD11" s="38"/>
    </row>
    <row r="12" spans="1:30" s="39" customFormat="1" ht="57" x14ac:dyDescent="0.2">
      <c r="A12" s="51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25" t="s">
        <v>143</v>
      </c>
      <c r="L12" s="25" t="s">
        <v>143</v>
      </c>
      <c r="M12" s="25" t="s">
        <v>144</v>
      </c>
      <c r="N12" s="32">
        <v>1</v>
      </c>
      <c r="O12" s="45">
        <v>37.36</v>
      </c>
      <c r="P12" s="65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48">
        <v>0</v>
      </c>
      <c r="AB12" s="48">
        <f t="shared" si="0"/>
        <v>37.36</v>
      </c>
      <c r="AC12" s="48">
        <f t="shared" si="1"/>
        <v>44.832000000000001</v>
      </c>
      <c r="AD12" s="38"/>
    </row>
    <row r="13" spans="1:30" s="39" customFormat="1" ht="57" x14ac:dyDescent="0.2">
      <c r="A13" s="51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25" t="s">
        <v>143</v>
      </c>
      <c r="L13" s="25" t="s">
        <v>143</v>
      </c>
      <c r="M13" s="25" t="s">
        <v>144</v>
      </c>
      <c r="N13" s="32">
        <v>1</v>
      </c>
      <c r="O13" s="45">
        <v>57.68</v>
      </c>
      <c r="P13" s="65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48">
        <v>0</v>
      </c>
      <c r="AB13" s="48">
        <f t="shared" si="0"/>
        <v>57.68</v>
      </c>
      <c r="AC13" s="48">
        <f t="shared" si="1"/>
        <v>69.215999999999994</v>
      </c>
      <c r="AD13" s="38"/>
    </row>
    <row r="14" spans="1:30" s="39" customFormat="1" ht="57" x14ac:dyDescent="0.2">
      <c r="A14" s="51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25" t="s">
        <v>143</v>
      </c>
      <c r="L14" s="25" t="s">
        <v>143</v>
      </c>
      <c r="M14" s="25" t="s">
        <v>144</v>
      </c>
      <c r="N14" s="32">
        <v>1</v>
      </c>
      <c r="O14" s="45">
        <v>91.97</v>
      </c>
      <c r="P14" s="65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48">
        <v>0</v>
      </c>
      <c r="AB14" s="48">
        <f t="shared" si="0"/>
        <v>91.97</v>
      </c>
      <c r="AC14" s="48">
        <f t="shared" si="1"/>
        <v>110.36399999999999</v>
      </c>
      <c r="AD14" s="38"/>
    </row>
    <row r="15" spans="1:30" s="39" customFormat="1" ht="57" x14ac:dyDescent="0.2">
      <c r="A15" s="51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25" t="s">
        <v>143</v>
      </c>
      <c r="L15" s="25" t="s">
        <v>143</v>
      </c>
      <c r="M15" s="25" t="s">
        <v>144</v>
      </c>
      <c r="N15" s="32">
        <v>1</v>
      </c>
      <c r="O15" s="45">
        <v>130.18</v>
      </c>
      <c r="P15" s="65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48">
        <v>0</v>
      </c>
      <c r="AB15" s="48">
        <f t="shared" si="0"/>
        <v>130.18</v>
      </c>
      <c r="AC15" s="48">
        <f t="shared" si="1"/>
        <v>156.21600000000001</v>
      </c>
      <c r="AD15" s="38"/>
    </row>
    <row r="16" spans="1:30" s="39" customFormat="1" ht="57" x14ac:dyDescent="0.2">
      <c r="A16" s="51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25" t="s">
        <v>143</v>
      </c>
      <c r="L16" s="25" t="s">
        <v>143</v>
      </c>
      <c r="M16" s="25" t="s">
        <v>144</v>
      </c>
      <c r="N16" s="32">
        <v>1</v>
      </c>
      <c r="O16" s="45">
        <v>186.27</v>
      </c>
      <c r="P16" s="65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48">
        <v>0</v>
      </c>
      <c r="AB16" s="48">
        <f t="shared" si="0"/>
        <v>186.27</v>
      </c>
      <c r="AC16" s="48">
        <f t="shared" si="1"/>
        <v>223.524</v>
      </c>
      <c r="AD16" s="38"/>
    </row>
    <row r="17" spans="1:30" s="39" customFormat="1" ht="57" x14ac:dyDescent="0.2">
      <c r="A17" s="51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25" t="s">
        <v>143</v>
      </c>
      <c r="L17" s="25" t="s">
        <v>143</v>
      </c>
      <c r="M17" s="25" t="s">
        <v>144</v>
      </c>
      <c r="N17" s="32">
        <v>1</v>
      </c>
      <c r="O17" s="45">
        <v>276.23</v>
      </c>
      <c r="P17" s="65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48">
        <v>0</v>
      </c>
      <c r="AB17" s="48">
        <f t="shared" si="0"/>
        <v>276.23</v>
      </c>
      <c r="AC17" s="48">
        <f t="shared" si="1"/>
        <v>331.476</v>
      </c>
      <c r="AD17" s="38"/>
    </row>
    <row r="18" spans="1:30" s="39" customFormat="1" ht="57" x14ac:dyDescent="0.2">
      <c r="A18" s="51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25" t="s">
        <v>143</v>
      </c>
      <c r="L18" s="25" t="s">
        <v>143</v>
      </c>
      <c r="M18" s="25" t="s">
        <v>144</v>
      </c>
      <c r="N18" s="32">
        <v>1</v>
      </c>
      <c r="O18" s="45">
        <v>359.47</v>
      </c>
      <c r="P18" s="65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48">
        <v>0</v>
      </c>
      <c r="AB18" s="48">
        <f t="shared" si="0"/>
        <v>359.47</v>
      </c>
      <c r="AC18" s="48">
        <f t="shared" si="1"/>
        <v>431.36400000000003</v>
      </c>
      <c r="AD18" s="38"/>
    </row>
    <row r="19" spans="1:30" s="39" customFormat="1" ht="57" x14ac:dyDescent="0.2">
      <c r="A19" s="51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25" t="s">
        <v>143</v>
      </c>
      <c r="L19" s="25" t="s">
        <v>143</v>
      </c>
      <c r="M19" s="25" t="s">
        <v>144</v>
      </c>
      <c r="N19" s="32">
        <v>1</v>
      </c>
      <c r="O19" s="45">
        <v>450.13</v>
      </c>
      <c r="P19" s="65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48">
        <v>0</v>
      </c>
      <c r="AB19" s="48">
        <f t="shared" si="0"/>
        <v>450.13</v>
      </c>
      <c r="AC19" s="48">
        <f t="shared" si="1"/>
        <v>540.15599999999995</v>
      </c>
      <c r="AD19" s="38"/>
    </row>
    <row r="20" spans="1:30" s="39" customFormat="1" ht="57" x14ac:dyDescent="0.2">
      <c r="A20" s="51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25" t="s">
        <v>143</v>
      </c>
      <c r="L20" s="25" t="s">
        <v>143</v>
      </c>
      <c r="M20" s="25" t="s">
        <v>144</v>
      </c>
      <c r="N20" s="32">
        <v>1</v>
      </c>
      <c r="O20" s="45">
        <v>511.81</v>
      </c>
      <c r="P20" s="65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48">
        <v>0</v>
      </c>
      <c r="AB20" s="48">
        <f t="shared" si="0"/>
        <v>511.81</v>
      </c>
      <c r="AC20" s="48">
        <f t="shared" si="1"/>
        <v>614.17200000000003</v>
      </c>
      <c r="AD20" s="38"/>
    </row>
    <row r="21" spans="1:30" s="39" customFormat="1" ht="57" x14ac:dyDescent="0.2">
      <c r="A21" s="51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25" t="s">
        <v>143</v>
      </c>
      <c r="L21" s="25" t="s">
        <v>143</v>
      </c>
      <c r="M21" s="25" t="s">
        <v>144</v>
      </c>
      <c r="N21" s="32">
        <v>1</v>
      </c>
      <c r="O21" s="45">
        <v>649.53</v>
      </c>
      <c r="P21" s="65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48">
        <v>0</v>
      </c>
      <c r="AB21" s="48">
        <f t="shared" si="0"/>
        <v>649.53</v>
      </c>
      <c r="AC21" s="48">
        <f t="shared" si="1"/>
        <v>779.43599999999992</v>
      </c>
      <c r="AD21" s="38"/>
    </row>
    <row r="22" spans="1:30" s="39" customFormat="1" ht="57" x14ac:dyDescent="0.2">
      <c r="A22" s="51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25" t="s">
        <v>143</v>
      </c>
      <c r="L22" s="25" t="s">
        <v>143</v>
      </c>
      <c r="M22" s="25" t="s">
        <v>144</v>
      </c>
      <c r="N22" s="32">
        <v>1</v>
      </c>
      <c r="O22" s="45">
        <v>796.56</v>
      </c>
      <c r="P22" s="65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48">
        <v>0</v>
      </c>
      <c r="AB22" s="48">
        <f t="shared" si="0"/>
        <v>796.56</v>
      </c>
      <c r="AC22" s="48">
        <f t="shared" si="1"/>
        <v>955.87199999999984</v>
      </c>
      <c r="AD22" s="38"/>
    </row>
    <row r="23" spans="1:30" s="39" customFormat="1" ht="57" x14ac:dyDescent="0.2">
      <c r="A23" s="51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25" t="s">
        <v>143</v>
      </c>
      <c r="L23" s="25" t="s">
        <v>143</v>
      </c>
      <c r="M23" s="25" t="s">
        <v>144</v>
      </c>
      <c r="N23" s="32">
        <v>1</v>
      </c>
      <c r="O23" s="45">
        <v>1014.31</v>
      </c>
      <c r="P23" s="65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48">
        <v>0</v>
      </c>
      <c r="AB23" s="48">
        <f t="shared" si="0"/>
        <v>1014.31</v>
      </c>
      <c r="AC23" s="48">
        <f t="shared" si="1"/>
        <v>1217.1719999999998</v>
      </c>
      <c r="AD23" s="38"/>
    </row>
    <row r="24" spans="1:30" s="39" customFormat="1" ht="57" x14ac:dyDescent="0.2">
      <c r="A24" s="51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25" t="s">
        <v>143</v>
      </c>
      <c r="L24" s="25" t="s">
        <v>143</v>
      </c>
      <c r="M24" s="25" t="s">
        <v>144</v>
      </c>
      <c r="N24" s="32">
        <v>1</v>
      </c>
      <c r="O24" s="45">
        <v>1246.94</v>
      </c>
      <c r="P24" s="65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48">
        <v>0</v>
      </c>
      <c r="AB24" s="48">
        <f t="shared" si="0"/>
        <v>1246.94</v>
      </c>
      <c r="AC24" s="48">
        <f t="shared" si="1"/>
        <v>1496.328</v>
      </c>
      <c r="AD24" s="38"/>
    </row>
    <row r="25" spans="1:30" s="39" customFormat="1" ht="57" x14ac:dyDescent="0.2">
      <c r="A25" s="51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25" t="s">
        <v>143</v>
      </c>
      <c r="L25" s="25" t="s">
        <v>143</v>
      </c>
      <c r="M25" s="25" t="s">
        <v>144</v>
      </c>
      <c r="N25" s="32">
        <v>1</v>
      </c>
      <c r="O25" s="45">
        <v>1563.33</v>
      </c>
      <c r="P25" s="65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48">
        <v>0</v>
      </c>
      <c r="AB25" s="48">
        <f t="shared" si="0"/>
        <v>1563.33</v>
      </c>
      <c r="AC25" s="48">
        <f t="shared" si="1"/>
        <v>1875.9959999999999</v>
      </c>
      <c r="AD25" s="38"/>
    </row>
    <row r="26" spans="1:30" s="39" customFormat="1" ht="57" x14ac:dyDescent="0.2">
      <c r="A26" s="51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25" t="s">
        <v>143</v>
      </c>
      <c r="L26" s="25" t="s">
        <v>143</v>
      </c>
      <c r="M26" s="25" t="s">
        <v>144</v>
      </c>
      <c r="N26" s="32">
        <v>1</v>
      </c>
      <c r="O26" s="45">
        <v>1982.08</v>
      </c>
      <c r="P26" s="65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48">
        <v>0</v>
      </c>
      <c r="AB26" s="48">
        <f t="shared" si="0"/>
        <v>1982.08</v>
      </c>
      <c r="AC26" s="48">
        <f t="shared" si="1"/>
        <v>2378.4959999999996</v>
      </c>
      <c r="AD26" s="38"/>
    </row>
    <row r="27" spans="1:30" s="39" customFormat="1" ht="57" x14ac:dyDescent="0.2">
      <c r="A27" s="51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25" t="s">
        <v>143</v>
      </c>
      <c r="L27" s="25" t="s">
        <v>143</v>
      </c>
      <c r="M27" s="25" t="s">
        <v>144</v>
      </c>
      <c r="N27" s="32">
        <v>1</v>
      </c>
      <c r="O27" s="45">
        <v>2512.5</v>
      </c>
      <c r="P27" s="65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48">
        <v>0</v>
      </c>
      <c r="AB27" s="48">
        <f t="shared" si="0"/>
        <v>2512.5</v>
      </c>
      <c r="AC27" s="48">
        <f t="shared" si="1"/>
        <v>3015</v>
      </c>
      <c r="AD27" s="38"/>
    </row>
    <row r="28" spans="1:30" s="39" customFormat="1" ht="57" x14ac:dyDescent="0.2">
      <c r="A28" s="51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25" t="s">
        <v>143</v>
      </c>
      <c r="L28" s="25" t="s">
        <v>143</v>
      </c>
      <c r="M28" s="25" t="s">
        <v>144</v>
      </c>
      <c r="N28" s="32">
        <v>1</v>
      </c>
      <c r="O28" s="45">
        <v>3182.5</v>
      </c>
      <c r="P28" s="65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48">
        <v>0</v>
      </c>
      <c r="AB28" s="48">
        <f t="shared" si="0"/>
        <v>3182.5</v>
      </c>
      <c r="AC28" s="48">
        <f t="shared" si="1"/>
        <v>3819</v>
      </c>
      <c r="AD28" s="38"/>
    </row>
    <row r="29" spans="1:30" s="39" customFormat="1" ht="57" x14ac:dyDescent="0.2">
      <c r="A29" s="51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25" t="s">
        <v>143</v>
      </c>
      <c r="L29" s="25" t="s">
        <v>143</v>
      </c>
      <c r="M29" s="25" t="s">
        <v>144</v>
      </c>
      <c r="N29" s="32">
        <v>1</v>
      </c>
      <c r="O29" s="45">
        <v>4029.31</v>
      </c>
      <c r="P29" s="65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48">
        <v>0</v>
      </c>
      <c r="AB29" s="48">
        <f t="shared" si="0"/>
        <v>4029.31</v>
      </c>
      <c r="AC29" s="48">
        <f t="shared" si="1"/>
        <v>4835.1719999999996</v>
      </c>
      <c r="AD29" s="38"/>
    </row>
    <row r="30" spans="1:30" s="39" customFormat="1" ht="57" x14ac:dyDescent="0.2">
      <c r="A30" s="51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25" t="s">
        <v>143</v>
      </c>
      <c r="L30" s="25" t="s">
        <v>143</v>
      </c>
      <c r="M30" s="25" t="s">
        <v>144</v>
      </c>
      <c r="N30" s="32">
        <v>1</v>
      </c>
      <c r="O30" s="45">
        <v>4978.47</v>
      </c>
      <c r="P30" s="65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48">
        <v>0</v>
      </c>
      <c r="AB30" s="48">
        <f t="shared" si="0"/>
        <v>4978.47</v>
      </c>
      <c r="AC30" s="48">
        <f t="shared" si="1"/>
        <v>5974.1639999999998</v>
      </c>
      <c r="AD30" s="38"/>
    </row>
    <row r="31" spans="1:30" s="39" customFormat="1" ht="57" x14ac:dyDescent="0.2">
      <c r="A31" s="51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25" t="s">
        <v>143</v>
      </c>
      <c r="L31" s="25" t="s">
        <v>143</v>
      </c>
      <c r="M31" s="25" t="s">
        <v>144</v>
      </c>
      <c r="N31" s="32">
        <v>1</v>
      </c>
      <c r="O31" s="45">
        <v>6244.03</v>
      </c>
      <c r="P31" s="65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48">
        <v>0</v>
      </c>
      <c r="AB31" s="48">
        <f t="shared" si="0"/>
        <v>6244.03</v>
      </c>
      <c r="AC31" s="48">
        <f t="shared" si="1"/>
        <v>7492.8359999999993</v>
      </c>
      <c r="AD31" s="38"/>
    </row>
    <row r="32" spans="1:30" s="39" customFormat="1" ht="57" x14ac:dyDescent="0.2">
      <c r="A32" s="51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25" t="s">
        <v>143</v>
      </c>
      <c r="L32" s="25" t="s">
        <v>143</v>
      </c>
      <c r="M32" s="25" t="s">
        <v>144</v>
      </c>
      <c r="N32" s="32">
        <v>1</v>
      </c>
      <c r="O32" s="45">
        <v>7891.11</v>
      </c>
      <c r="P32" s="65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48">
        <v>0</v>
      </c>
      <c r="AB32" s="48">
        <f t="shared" si="0"/>
        <v>7891.11</v>
      </c>
      <c r="AC32" s="48">
        <f t="shared" si="1"/>
        <v>9469.3319999999985</v>
      </c>
      <c r="AD32" s="38"/>
    </row>
    <row r="33" spans="1:30" s="39" customFormat="1" ht="57" x14ac:dyDescent="0.2">
      <c r="A33" s="51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25" t="s">
        <v>143</v>
      </c>
      <c r="L33" s="25" t="s">
        <v>143</v>
      </c>
      <c r="M33" s="25" t="s">
        <v>144</v>
      </c>
      <c r="N33" s="32">
        <v>1</v>
      </c>
      <c r="O33" s="45">
        <v>10620</v>
      </c>
      <c r="P33" s="65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48">
        <v>0</v>
      </c>
      <c r="AB33" s="48">
        <f t="shared" si="0"/>
        <v>10620</v>
      </c>
      <c r="AC33" s="48">
        <f t="shared" si="1"/>
        <v>12744</v>
      </c>
      <c r="AD33" s="38"/>
    </row>
    <row r="34" spans="1:30" s="39" customFormat="1" ht="57" x14ac:dyDescent="0.2">
      <c r="A34" s="51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25" t="s">
        <v>143</v>
      </c>
      <c r="L34" s="25" t="s">
        <v>143</v>
      </c>
      <c r="M34" s="25" t="s">
        <v>144</v>
      </c>
      <c r="N34" s="32">
        <v>1</v>
      </c>
      <c r="O34" s="45">
        <v>13471.67</v>
      </c>
      <c r="P34" s="65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48">
        <v>0</v>
      </c>
      <c r="AB34" s="48">
        <f t="shared" si="0"/>
        <v>13471.67</v>
      </c>
      <c r="AC34" s="48">
        <f t="shared" si="1"/>
        <v>16166.003999999999</v>
      </c>
      <c r="AD34" s="38"/>
    </row>
    <row r="35" spans="1:30" s="39" customFormat="1" ht="57" x14ac:dyDescent="0.2">
      <c r="A35" s="51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25" t="s">
        <v>143</v>
      </c>
      <c r="L35" s="25" t="s">
        <v>143</v>
      </c>
      <c r="M35" s="25" t="s">
        <v>144</v>
      </c>
      <c r="N35" s="32">
        <v>1</v>
      </c>
      <c r="O35" s="45">
        <v>17011.669999999998</v>
      </c>
      <c r="P35" s="65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48">
        <v>0</v>
      </c>
      <c r="AB35" s="48">
        <f t="shared" si="0"/>
        <v>17011.669999999998</v>
      </c>
      <c r="AC35" s="48">
        <f t="shared" si="1"/>
        <v>20414.003999999997</v>
      </c>
      <c r="AD35" s="38"/>
    </row>
    <row r="36" spans="1:30" s="39" customFormat="1" ht="57" x14ac:dyDescent="0.2">
      <c r="A36" s="51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25" t="s">
        <v>143</v>
      </c>
      <c r="L36" s="25" t="s">
        <v>143</v>
      </c>
      <c r="M36" s="25" t="s">
        <v>144</v>
      </c>
      <c r="N36" s="32">
        <v>1</v>
      </c>
      <c r="O36" s="45">
        <v>21043.33</v>
      </c>
      <c r="P36" s="65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48">
        <v>0</v>
      </c>
      <c r="AB36" s="48">
        <f t="shared" si="0"/>
        <v>21043.33</v>
      </c>
      <c r="AC36" s="48">
        <f t="shared" si="1"/>
        <v>25251.996000000003</v>
      </c>
      <c r="AD36" s="38"/>
    </row>
    <row r="37" spans="1:30" s="39" customFormat="1" ht="57" x14ac:dyDescent="0.2">
      <c r="A37" s="51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25" t="s">
        <v>143</v>
      </c>
      <c r="L37" s="25" t="s">
        <v>143</v>
      </c>
      <c r="M37" s="25" t="s">
        <v>144</v>
      </c>
      <c r="N37" s="32">
        <v>1</v>
      </c>
      <c r="O37" s="45">
        <v>30286.67</v>
      </c>
      <c r="P37" s="65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48">
        <v>0</v>
      </c>
      <c r="AB37" s="48">
        <f t="shared" si="0"/>
        <v>30286.67</v>
      </c>
      <c r="AC37" s="48">
        <f t="shared" si="1"/>
        <v>36344.003999999994</v>
      </c>
      <c r="AD37" s="38"/>
    </row>
    <row r="38" spans="1:30" s="39" customFormat="1" ht="57" x14ac:dyDescent="0.2">
      <c r="A38" s="51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25" t="s">
        <v>143</v>
      </c>
      <c r="L38" s="25" t="s">
        <v>143</v>
      </c>
      <c r="M38" s="25" t="s">
        <v>144</v>
      </c>
      <c r="N38" s="32">
        <v>1</v>
      </c>
      <c r="O38" s="45">
        <v>20.43</v>
      </c>
      <c r="P38" s="65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48">
        <v>0</v>
      </c>
      <c r="AB38" s="48">
        <f t="shared" si="0"/>
        <v>20.43</v>
      </c>
      <c r="AC38" s="48">
        <f t="shared" si="1"/>
        <v>24.515999999999998</v>
      </c>
      <c r="AD38" s="38"/>
    </row>
    <row r="39" spans="1:30" s="39" customFormat="1" ht="57" x14ac:dyDescent="0.2">
      <c r="A39" s="51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25" t="s">
        <v>143</v>
      </c>
      <c r="L39" s="25" t="s">
        <v>143</v>
      </c>
      <c r="M39" s="25" t="s">
        <v>144</v>
      </c>
      <c r="N39" s="32">
        <v>1</v>
      </c>
      <c r="O39" s="45">
        <v>30.9</v>
      </c>
      <c r="P39" s="65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48">
        <v>0</v>
      </c>
      <c r="AB39" s="48">
        <f t="shared" si="0"/>
        <v>30.9</v>
      </c>
      <c r="AC39" s="48">
        <f t="shared" si="1"/>
        <v>37.08</v>
      </c>
      <c r="AD39" s="38"/>
    </row>
    <row r="40" spans="1:30" s="39" customFormat="1" ht="57" x14ac:dyDescent="0.2">
      <c r="A40" s="51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25" t="s">
        <v>143</v>
      </c>
      <c r="L40" s="25" t="s">
        <v>143</v>
      </c>
      <c r="M40" s="25" t="s">
        <v>144</v>
      </c>
      <c r="N40" s="32">
        <v>1</v>
      </c>
      <c r="O40" s="45">
        <v>47.52</v>
      </c>
      <c r="P40" s="65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48">
        <v>0</v>
      </c>
      <c r="AB40" s="48">
        <f t="shared" si="0"/>
        <v>47.52</v>
      </c>
      <c r="AC40" s="48">
        <f t="shared" si="1"/>
        <v>57.024000000000001</v>
      </c>
      <c r="AD40" s="38"/>
    </row>
    <row r="41" spans="1:30" s="39" customFormat="1" ht="57" x14ac:dyDescent="0.2">
      <c r="A41" s="51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25" t="s">
        <v>143</v>
      </c>
      <c r="L41" s="25" t="s">
        <v>143</v>
      </c>
      <c r="M41" s="25" t="s">
        <v>144</v>
      </c>
      <c r="N41" s="32">
        <v>1</v>
      </c>
      <c r="O41" s="45">
        <v>75.67</v>
      </c>
      <c r="P41" s="65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48">
        <v>0</v>
      </c>
      <c r="AB41" s="48">
        <f t="shared" si="0"/>
        <v>75.67</v>
      </c>
      <c r="AC41" s="48">
        <f t="shared" si="1"/>
        <v>90.804000000000002</v>
      </c>
      <c r="AD41" s="38"/>
    </row>
    <row r="42" spans="1:30" s="39" customFormat="1" ht="57" x14ac:dyDescent="0.2">
      <c r="A42" s="51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25" t="s">
        <v>143</v>
      </c>
      <c r="L42" s="25" t="s">
        <v>143</v>
      </c>
      <c r="M42" s="25" t="s">
        <v>144</v>
      </c>
      <c r="N42" s="32">
        <v>1</v>
      </c>
      <c r="O42" s="45">
        <v>106.89</v>
      </c>
      <c r="P42" s="65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48">
        <v>0</v>
      </c>
      <c r="AB42" s="48">
        <f t="shared" si="0"/>
        <v>106.89</v>
      </c>
      <c r="AC42" s="48">
        <f t="shared" si="1"/>
        <v>128.268</v>
      </c>
      <c r="AD42" s="38"/>
    </row>
    <row r="43" spans="1:30" s="39" customFormat="1" ht="57" x14ac:dyDescent="0.2">
      <c r="A43" s="51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25" t="s">
        <v>143</v>
      </c>
      <c r="L43" s="25" t="s">
        <v>143</v>
      </c>
      <c r="M43" s="25" t="s">
        <v>144</v>
      </c>
      <c r="N43" s="32">
        <v>1</v>
      </c>
      <c r="O43" s="45">
        <v>153.46</v>
      </c>
      <c r="P43" s="65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48">
        <v>0</v>
      </c>
      <c r="AB43" s="48">
        <f t="shared" si="0"/>
        <v>153.46</v>
      </c>
      <c r="AC43" s="48">
        <f t="shared" si="1"/>
        <v>184.15200000000002</v>
      </c>
      <c r="AD43" s="38"/>
    </row>
    <row r="44" spans="1:30" s="39" customFormat="1" ht="57" x14ac:dyDescent="0.2">
      <c r="A44" s="51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25" t="s">
        <v>143</v>
      </c>
      <c r="L44" s="25" t="s">
        <v>143</v>
      </c>
      <c r="M44" s="25" t="s">
        <v>144</v>
      </c>
      <c r="N44" s="32">
        <v>1</v>
      </c>
      <c r="O44" s="45">
        <v>228.6</v>
      </c>
      <c r="P44" s="65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48">
        <v>0</v>
      </c>
      <c r="AB44" s="48">
        <f t="shared" si="0"/>
        <v>228.6</v>
      </c>
      <c r="AC44" s="48">
        <f t="shared" si="1"/>
        <v>274.32</v>
      </c>
      <c r="AD44" s="38"/>
    </row>
    <row r="45" spans="1:30" s="39" customFormat="1" ht="57" x14ac:dyDescent="0.2">
      <c r="A45" s="51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25" t="s">
        <v>143</v>
      </c>
      <c r="L45" s="25" t="s">
        <v>143</v>
      </c>
      <c r="M45" s="25" t="s">
        <v>144</v>
      </c>
      <c r="N45" s="32">
        <v>1</v>
      </c>
      <c r="O45" s="45">
        <v>291.04000000000002</v>
      </c>
      <c r="P45" s="65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48">
        <v>0</v>
      </c>
      <c r="AB45" s="48">
        <f t="shared" si="0"/>
        <v>291.04000000000002</v>
      </c>
      <c r="AC45" s="48">
        <f t="shared" si="1"/>
        <v>349.24799999999999</v>
      </c>
      <c r="AD45" s="38"/>
    </row>
    <row r="46" spans="1:30" s="39" customFormat="1" ht="57" x14ac:dyDescent="0.2">
      <c r="A46" s="51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25" t="s">
        <v>143</v>
      </c>
      <c r="L46" s="25" t="s">
        <v>143</v>
      </c>
      <c r="M46" s="25" t="s">
        <v>144</v>
      </c>
      <c r="N46" s="32">
        <v>1</v>
      </c>
      <c r="O46" s="45">
        <v>366.18</v>
      </c>
      <c r="P46" s="65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48">
        <v>0</v>
      </c>
      <c r="AB46" s="48">
        <f t="shared" si="0"/>
        <v>366.18</v>
      </c>
      <c r="AC46" s="48">
        <f t="shared" si="1"/>
        <v>439.416</v>
      </c>
      <c r="AD46" s="38"/>
    </row>
    <row r="47" spans="1:30" s="39" customFormat="1" ht="57" x14ac:dyDescent="0.2">
      <c r="A47" s="51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25" t="s">
        <v>143</v>
      </c>
      <c r="L47" s="25" t="s">
        <v>143</v>
      </c>
      <c r="M47" s="25" t="s">
        <v>144</v>
      </c>
      <c r="N47" s="32">
        <v>1</v>
      </c>
      <c r="O47" s="45">
        <v>419.68</v>
      </c>
      <c r="P47" s="65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48">
        <v>0</v>
      </c>
      <c r="AB47" s="48">
        <f t="shared" si="0"/>
        <v>419.68</v>
      </c>
      <c r="AC47" s="48">
        <f t="shared" si="1"/>
        <v>503.61599999999999</v>
      </c>
      <c r="AD47" s="38"/>
    </row>
    <row r="48" spans="1:30" s="39" customFormat="1" ht="57" x14ac:dyDescent="0.2">
      <c r="A48" s="51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25" t="s">
        <v>143</v>
      </c>
      <c r="L48" s="25" t="s">
        <v>143</v>
      </c>
      <c r="M48" s="25" t="s">
        <v>144</v>
      </c>
      <c r="N48" s="32">
        <v>1</v>
      </c>
      <c r="O48" s="45">
        <v>531.35</v>
      </c>
      <c r="P48" s="65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48">
        <v>0</v>
      </c>
      <c r="AB48" s="48">
        <f t="shared" si="0"/>
        <v>531.35</v>
      </c>
      <c r="AC48" s="48">
        <f t="shared" si="1"/>
        <v>637.62</v>
      </c>
      <c r="AD48" s="38"/>
    </row>
    <row r="49" spans="1:30" s="39" customFormat="1" ht="57" x14ac:dyDescent="0.2">
      <c r="A49" s="51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25" t="s">
        <v>143</v>
      </c>
      <c r="L49" s="25" t="s">
        <v>143</v>
      </c>
      <c r="M49" s="25" t="s">
        <v>144</v>
      </c>
      <c r="N49" s="32">
        <v>1</v>
      </c>
      <c r="O49" s="45">
        <v>655.11</v>
      </c>
      <c r="P49" s="65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48">
        <v>0</v>
      </c>
      <c r="AB49" s="48">
        <f t="shared" si="0"/>
        <v>655.11</v>
      </c>
      <c r="AC49" s="48">
        <f t="shared" si="1"/>
        <v>786.13199999999995</v>
      </c>
      <c r="AD49" s="38"/>
    </row>
    <row r="50" spans="1:30" s="39" customFormat="1" ht="57" x14ac:dyDescent="0.2">
      <c r="A50" s="51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25" t="s">
        <v>143</v>
      </c>
      <c r="L50" s="25" t="s">
        <v>143</v>
      </c>
      <c r="M50" s="25" t="s">
        <v>144</v>
      </c>
      <c r="N50" s="32">
        <v>1</v>
      </c>
      <c r="O50" s="45">
        <v>831.92</v>
      </c>
      <c r="P50" s="65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48">
        <v>0</v>
      </c>
      <c r="AB50" s="48">
        <f t="shared" si="0"/>
        <v>831.92</v>
      </c>
      <c r="AC50" s="48">
        <f t="shared" si="1"/>
        <v>998.30399999999986</v>
      </c>
      <c r="AD50" s="38"/>
    </row>
    <row r="51" spans="1:30" s="39" customFormat="1" ht="57" x14ac:dyDescent="0.2">
      <c r="A51" s="51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25" t="s">
        <v>143</v>
      </c>
      <c r="L51" s="25" t="s">
        <v>143</v>
      </c>
      <c r="M51" s="25" t="s">
        <v>144</v>
      </c>
      <c r="N51" s="32">
        <v>1</v>
      </c>
      <c r="O51" s="45">
        <v>1023.61</v>
      </c>
      <c r="P51" s="65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48">
        <v>0</v>
      </c>
      <c r="AB51" s="48">
        <f t="shared" si="0"/>
        <v>1023.61</v>
      </c>
      <c r="AC51" s="48">
        <f t="shared" si="1"/>
        <v>1228.3319999999999</v>
      </c>
      <c r="AD51" s="38"/>
    </row>
    <row r="52" spans="1:30" s="39" customFormat="1" ht="57" x14ac:dyDescent="0.2">
      <c r="A52" s="51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25" t="s">
        <v>143</v>
      </c>
      <c r="L52" s="25" t="s">
        <v>143</v>
      </c>
      <c r="M52" s="25" t="s">
        <v>144</v>
      </c>
      <c r="N52" s="32">
        <v>1</v>
      </c>
      <c r="O52" s="45">
        <v>1284.17</v>
      </c>
      <c r="P52" s="65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48">
        <v>0</v>
      </c>
      <c r="AB52" s="48">
        <f t="shared" si="0"/>
        <v>1284.17</v>
      </c>
      <c r="AC52" s="48">
        <f t="shared" si="1"/>
        <v>1541.0040000000001</v>
      </c>
      <c r="AD52" s="38"/>
    </row>
    <row r="53" spans="1:30" s="39" customFormat="1" ht="57" x14ac:dyDescent="0.2">
      <c r="A53" s="51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25" t="s">
        <v>143</v>
      </c>
      <c r="L53" s="25" t="s">
        <v>143</v>
      </c>
      <c r="M53" s="25" t="s">
        <v>144</v>
      </c>
      <c r="N53" s="32">
        <v>1</v>
      </c>
      <c r="O53" s="45">
        <v>1619.17</v>
      </c>
      <c r="P53" s="65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48">
        <v>0</v>
      </c>
      <c r="AB53" s="48">
        <f t="shared" si="0"/>
        <v>1619.17</v>
      </c>
      <c r="AC53" s="48">
        <f t="shared" si="1"/>
        <v>1943.0039999999999</v>
      </c>
      <c r="AD53" s="38"/>
    </row>
    <row r="54" spans="1:30" s="39" customFormat="1" ht="57" x14ac:dyDescent="0.2">
      <c r="A54" s="51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25" t="s">
        <v>143</v>
      </c>
      <c r="L54" s="25" t="s">
        <v>143</v>
      </c>
      <c r="M54" s="25" t="s">
        <v>144</v>
      </c>
      <c r="N54" s="32">
        <v>1</v>
      </c>
      <c r="O54" s="45">
        <v>2065.83</v>
      </c>
      <c r="P54" s="65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48">
        <v>0</v>
      </c>
      <c r="AB54" s="48">
        <f t="shared" si="0"/>
        <v>2065.83</v>
      </c>
      <c r="AC54" s="48">
        <f t="shared" si="1"/>
        <v>2478.9959999999996</v>
      </c>
      <c r="AD54" s="38"/>
    </row>
    <row r="55" spans="1:30" s="39" customFormat="1" ht="57" x14ac:dyDescent="0.2">
      <c r="A55" s="51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25" t="s">
        <v>143</v>
      </c>
      <c r="L55" s="25" t="s">
        <v>143</v>
      </c>
      <c r="M55" s="25" t="s">
        <v>144</v>
      </c>
      <c r="N55" s="32">
        <v>1</v>
      </c>
      <c r="O55" s="45">
        <v>2605.56</v>
      </c>
      <c r="P55" s="65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48">
        <v>0</v>
      </c>
      <c r="AB55" s="48">
        <f t="shared" si="0"/>
        <v>2605.56</v>
      </c>
      <c r="AC55" s="48">
        <f t="shared" si="1"/>
        <v>3126.672</v>
      </c>
      <c r="AD55" s="38"/>
    </row>
    <row r="56" spans="1:30" s="39" customFormat="1" ht="57" x14ac:dyDescent="0.2">
      <c r="A56" s="51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25" t="s">
        <v>143</v>
      </c>
      <c r="L56" s="25" t="s">
        <v>143</v>
      </c>
      <c r="M56" s="25" t="s">
        <v>144</v>
      </c>
      <c r="N56" s="32">
        <v>1</v>
      </c>
      <c r="O56" s="45">
        <v>3303.47</v>
      </c>
      <c r="P56" s="65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48">
        <v>0</v>
      </c>
      <c r="AB56" s="48">
        <f t="shared" si="0"/>
        <v>3303.47</v>
      </c>
      <c r="AC56" s="48">
        <f t="shared" si="1"/>
        <v>3964.1639999999998</v>
      </c>
      <c r="AD56" s="38"/>
    </row>
    <row r="57" spans="1:30" s="39" customFormat="1" ht="57" x14ac:dyDescent="0.2">
      <c r="A57" s="51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25" t="s">
        <v>143</v>
      </c>
      <c r="L57" s="25" t="s">
        <v>143</v>
      </c>
      <c r="M57" s="25" t="s">
        <v>144</v>
      </c>
      <c r="N57" s="32">
        <v>1</v>
      </c>
      <c r="O57" s="45">
        <v>4085.14</v>
      </c>
      <c r="P57" s="65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48">
        <v>0</v>
      </c>
      <c r="AB57" s="48">
        <f t="shared" si="0"/>
        <v>4085.14</v>
      </c>
      <c r="AC57" s="48">
        <f t="shared" si="1"/>
        <v>4902.1679999999997</v>
      </c>
      <c r="AD57" s="38"/>
    </row>
    <row r="58" spans="1:30" s="39" customFormat="1" ht="57" x14ac:dyDescent="0.2">
      <c r="A58" s="51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25" t="s">
        <v>143</v>
      </c>
      <c r="L58" s="25" t="s">
        <v>143</v>
      </c>
      <c r="M58" s="25" t="s">
        <v>144</v>
      </c>
      <c r="N58" s="32">
        <v>1</v>
      </c>
      <c r="O58" s="45">
        <v>5118.0600000000004</v>
      </c>
      <c r="P58" s="65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48">
        <v>0</v>
      </c>
      <c r="AB58" s="48">
        <f t="shared" si="0"/>
        <v>5118.0600000000004</v>
      </c>
      <c r="AC58" s="48">
        <f t="shared" si="1"/>
        <v>6141.6720000000005</v>
      </c>
      <c r="AD58" s="38"/>
    </row>
    <row r="59" spans="1:30" s="39" customFormat="1" ht="57" x14ac:dyDescent="0.2">
      <c r="A59" s="51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25" t="s">
        <v>143</v>
      </c>
      <c r="L59" s="25" t="s">
        <v>143</v>
      </c>
      <c r="M59" s="25" t="s">
        <v>144</v>
      </c>
      <c r="N59" s="32">
        <v>1</v>
      </c>
      <c r="O59" s="45">
        <v>6476.67</v>
      </c>
      <c r="P59" s="65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48">
        <v>0</v>
      </c>
      <c r="AB59" s="48">
        <f t="shared" si="0"/>
        <v>6476.67</v>
      </c>
      <c r="AC59" s="48">
        <f t="shared" si="1"/>
        <v>7772.0039999999999</v>
      </c>
      <c r="AD59" s="38"/>
    </row>
    <row r="60" spans="1:30" s="39" customFormat="1" ht="57" x14ac:dyDescent="0.2">
      <c r="A60" s="51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25" t="s">
        <v>143</v>
      </c>
      <c r="L60" s="25" t="s">
        <v>143</v>
      </c>
      <c r="M60" s="25" t="s">
        <v>144</v>
      </c>
      <c r="N60" s="32">
        <v>1</v>
      </c>
      <c r="O60" s="45">
        <v>8692.67</v>
      </c>
      <c r="P60" s="65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48">
        <v>0</v>
      </c>
      <c r="AB60" s="48">
        <f t="shared" si="0"/>
        <v>8692.67</v>
      </c>
      <c r="AC60" s="48">
        <f t="shared" si="1"/>
        <v>10431.204</v>
      </c>
      <c r="AD60" s="38"/>
    </row>
    <row r="61" spans="1:30" s="39" customFormat="1" ht="57" x14ac:dyDescent="0.2">
      <c r="A61" s="51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25" t="s">
        <v>143</v>
      </c>
      <c r="L61" s="25" t="s">
        <v>143</v>
      </c>
      <c r="M61" s="25" t="s">
        <v>144</v>
      </c>
      <c r="N61" s="32">
        <v>1</v>
      </c>
      <c r="O61" s="45">
        <v>11013.33</v>
      </c>
      <c r="P61" s="65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48">
        <v>0</v>
      </c>
      <c r="AB61" s="48">
        <f t="shared" si="0"/>
        <v>11013.33</v>
      </c>
      <c r="AC61" s="48">
        <f t="shared" si="1"/>
        <v>13215.995999999999</v>
      </c>
      <c r="AD61" s="38"/>
    </row>
    <row r="62" spans="1:30" s="39" customFormat="1" ht="57" x14ac:dyDescent="0.2">
      <c r="A62" s="51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25" t="s">
        <v>143</v>
      </c>
      <c r="L62" s="25" t="s">
        <v>143</v>
      </c>
      <c r="M62" s="25" t="s">
        <v>144</v>
      </c>
      <c r="N62" s="32">
        <v>1</v>
      </c>
      <c r="O62" s="45">
        <v>13963.33</v>
      </c>
      <c r="P62" s="65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48">
        <v>0</v>
      </c>
      <c r="AB62" s="48">
        <f t="shared" si="0"/>
        <v>13963.33</v>
      </c>
      <c r="AC62" s="48">
        <f t="shared" si="1"/>
        <v>16755.995999999999</v>
      </c>
      <c r="AD62" s="38"/>
    </row>
    <row r="63" spans="1:30" s="39" customFormat="1" ht="57" x14ac:dyDescent="0.2">
      <c r="A63" s="51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25" t="s">
        <v>143</v>
      </c>
      <c r="L63" s="25" t="s">
        <v>143</v>
      </c>
      <c r="M63" s="25" t="s">
        <v>144</v>
      </c>
      <c r="N63" s="32">
        <v>1</v>
      </c>
      <c r="O63" s="45">
        <v>17208.330000000002</v>
      </c>
      <c r="P63" s="65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48">
        <v>0</v>
      </c>
      <c r="AB63" s="48">
        <f t="shared" si="0"/>
        <v>17208.330000000002</v>
      </c>
      <c r="AC63" s="48">
        <f t="shared" si="1"/>
        <v>20649.996000000003</v>
      </c>
      <c r="AD63" s="38"/>
    </row>
    <row r="64" spans="1:30" s="39" customFormat="1" ht="57" x14ac:dyDescent="0.2">
      <c r="A64" s="51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25" t="s">
        <v>143</v>
      </c>
      <c r="L64" s="25" t="s">
        <v>143</v>
      </c>
      <c r="M64" s="25" t="s">
        <v>144</v>
      </c>
      <c r="N64" s="32">
        <v>1</v>
      </c>
      <c r="O64" s="45">
        <v>24780</v>
      </c>
      <c r="P64" s="65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48">
        <v>0</v>
      </c>
      <c r="AB64" s="48">
        <f t="shared" si="0"/>
        <v>24780</v>
      </c>
      <c r="AC64" s="48">
        <f t="shared" si="1"/>
        <v>29736</v>
      </c>
      <c r="AD64" s="38"/>
    </row>
    <row r="65" spans="1:30" s="39" customFormat="1" ht="57" x14ac:dyDescent="0.2">
      <c r="A65" s="51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25" t="s">
        <v>143</v>
      </c>
      <c r="L65" s="25" t="s">
        <v>143</v>
      </c>
      <c r="M65" s="25" t="s">
        <v>144</v>
      </c>
      <c r="N65" s="32">
        <v>1</v>
      </c>
      <c r="O65" s="45">
        <v>80.73</v>
      </c>
      <c r="P65" s="65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48">
        <v>0</v>
      </c>
      <c r="AB65" s="48">
        <f t="shared" si="0"/>
        <v>80.73</v>
      </c>
      <c r="AC65" s="48">
        <f t="shared" si="1"/>
        <v>96.876000000000005</v>
      </c>
      <c r="AD65" s="38"/>
    </row>
    <row r="66" spans="1:30" s="39" customFormat="1" ht="57" x14ac:dyDescent="0.2">
      <c r="A66" s="51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25" t="s">
        <v>143</v>
      </c>
      <c r="L66" s="25" t="s">
        <v>143</v>
      </c>
      <c r="M66" s="25" t="s">
        <v>144</v>
      </c>
      <c r="N66" s="32">
        <v>1</v>
      </c>
      <c r="O66" s="45">
        <v>116.03</v>
      </c>
      <c r="P66" s="65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48">
        <v>0</v>
      </c>
      <c r="AB66" s="48">
        <f t="shared" si="0"/>
        <v>116.03</v>
      </c>
      <c r="AC66" s="48">
        <f t="shared" si="1"/>
        <v>139.23599999999999</v>
      </c>
      <c r="AD66" s="38"/>
    </row>
    <row r="67" spans="1:30" s="39" customFormat="1" ht="57" x14ac:dyDescent="0.2">
      <c r="A67" s="51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25" t="s">
        <v>143</v>
      </c>
      <c r="L67" s="25" t="s">
        <v>143</v>
      </c>
      <c r="M67" s="25" t="s">
        <v>144</v>
      </c>
      <c r="N67" s="32">
        <v>1</v>
      </c>
      <c r="O67" s="45">
        <v>187.33</v>
      </c>
      <c r="P67" s="65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48">
        <v>0</v>
      </c>
      <c r="AB67" s="48">
        <f t="shared" si="0"/>
        <v>187.33</v>
      </c>
      <c r="AC67" s="48">
        <f t="shared" si="1"/>
        <v>224.79600000000002</v>
      </c>
      <c r="AD67" s="38"/>
    </row>
    <row r="68" spans="1:30" s="39" customFormat="1" ht="57" x14ac:dyDescent="0.2">
      <c r="A68" s="51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25" t="s">
        <v>143</v>
      </c>
      <c r="L68" s="25" t="s">
        <v>143</v>
      </c>
      <c r="M68" s="25" t="s">
        <v>144</v>
      </c>
      <c r="N68" s="32">
        <v>1</v>
      </c>
      <c r="O68" s="45">
        <v>239.18</v>
      </c>
      <c r="P68" s="65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48">
        <v>0</v>
      </c>
      <c r="AB68" s="48">
        <f t="shared" si="0"/>
        <v>239.18</v>
      </c>
      <c r="AC68" s="48">
        <f t="shared" si="1"/>
        <v>287.01600000000002</v>
      </c>
      <c r="AD68" s="38"/>
    </row>
    <row r="69" spans="1:30" s="39" customFormat="1" ht="57" x14ac:dyDescent="0.2">
      <c r="A69" s="51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25" t="s">
        <v>143</v>
      </c>
      <c r="L69" s="25" t="s">
        <v>143</v>
      </c>
      <c r="M69" s="25" t="s">
        <v>144</v>
      </c>
      <c r="N69" s="32">
        <v>1</v>
      </c>
      <c r="O69" s="45">
        <v>299.51</v>
      </c>
      <c r="P69" s="65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48">
        <v>0</v>
      </c>
      <c r="AB69" s="48">
        <f t="shared" si="0"/>
        <v>299.51</v>
      </c>
      <c r="AC69" s="48">
        <f t="shared" si="1"/>
        <v>359.41199999999998</v>
      </c>
      <c r="AD69" s="38"/>
    </row>
    <row r="70" spans="1:30" s="39" customFormat="1" ht="57" x14ac:dyDescent="0.2">
      <c r="A70" s="51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25" t="s">
        <v>143</v>
      </c>
      <c r="L70" s="25" t="s">
        <v>143</v>
      </c>
      <c r="M70" s="25" t="s">
        <v>144</v>
      </c>
      <c r="N70" s="32">
        <v>1</v>
      </c>
      <c r="O70" s="45">
        <v>345.24</v>
      </c>
      <c r="P70" s="65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48">
        <v>0</v>
      </c>
      <c r="AB70" s="48">
        <f t="shared" si="0"/>
        <v>345.24</v>
      </c>
      <c r="AC70" s="48">
        <f t="shared" si="1"/>
        <v>414.28800000000001</v>
      </c>
      <c r="AD70" s="38"/>
    </row>
    <row r="71" spans="1:30" s="39" customFormat="1" ht="57" x14ac:dyDescent="0.2">
      <c r="A71" s="51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25" t="s">
        <v>143</v>
      </c>
      <c r="L71" s="25" t="s">
        <v>143</v>
      </c>
      <c r="M71" s="25" t="s">
        <v>144</v>
      </c>
      <c r="N71" s="32">
        <v>1</v>
      </c>
      <c r="O71" s="45">
        <v>433.64</v>
      </c>
      <c r="P71" s="65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48">
        <v>0</v>
      </c>
      <c r="AB71" s="48">
        <f t="shared" si="0"/>
        <v>433.64</v>
      </c>
      <c r="AC71" s="48">
        <f t="shared" si="1"/>
        <v>520.36799999999994</v>
      </c>
      <c r="AD71" s="38"/>
    </row>
    <row r="72" spans="1:30" s="39" customFormat="1" ht="57" x14ac:dyDescent="0.2">
      <c r="A72" s="51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25" t="s">
        <v>143</v>
      </c>
      <c r="L72" s="25" t="s">
        <v>143</v>
      </c>
      <c r="M72" s="25" t="s">
        <v>144</v>
      </c>
      <c r="N72" s="32">
        <v>1</v>
      </c>
      <c r="O72" s="45">
        <v>536.92999999999995</v>
      </c>
      <c r="P72" s="65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48">
        <v>0</v>
      </c>
      <c r="AB72" s="48">
        <f t="shared" si="0"/>
        <v>536.92999999999995</v>
      </c>
      <c r="AC72" s="48">
        <f t="shared" si="1"/>
        <v>644.31599999999992</v>
      </c>
      <c r="AD72" s="38"/>
    </row>
    <row r="73" spans="1:30" s="39" customFormat="1" ht="57" x14ac:dyDescent="0.2">
      <c r="A73" s="51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25" t="s">
        <v>143</v>
      </c>
      <c r="L73" s="25" t="s">
        <v>143</v>
      </c>
      <c r="M73" s="25" t="s">
        <v>144</v>
      </c>
      <c r="N73" s="32">
        <v>1</v>
      </c>
      <c r="O73" s="45">
        <v>678.38</v>
      </c>
      <c r="P73" s="65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48">
        <v>0</v>
      </c>
      <c r="AB73" s="48">
        <f t="shared" si="0"/>
        <v>678.38</v>
      </c>
      <c r="AC73" s="48">
        <f t="shared" si="1"/>
        <v>814.05599999999993</v>
      </c>
      <c r="AD73" s="38"/>
    </row>
    <row r="74" spans="1:30" s="39" customFormat="1" ht="57" x14ac:dyDescent="0.2">
      <c r="A74" s="51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25" t="s">
        <v>143</v>
      </c>
      <c r="L74" s="25" t="s">
        <v>143</v>
      </c>
      <c r="M74" s="25" t="s">
        <v>144</v>
      </c>
      <c r="N74" s="32">
        <v>1</v>
      </c>
      <c r="O74" s="45">
        <v>678.38</v>
      </c>
      <c r="P74" s="65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48">
        <v>0</v>
      </c>
      <c r="AB74" s="48">
        <f t="shared" ref="AB74:AB105" si="2">O74*((100-AA74)/100)</f>
        <v>678.38</v>
      </c>
      <c r="AC74" s="48">
        <f t="shared" ref="AC74:AC105" si="3">AB74*1.2</f>
        <v>814.05599999999993</v>
      </c>
      <c r="AD74" s="38"/>
    </row>
    <row r="75" spans="1:30" s="39" customFormat="1" ht="57" x14ac:dyDescent="0.2">
      <c r="A75" s="51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25" t="s">
        <v>143</v>
      </c>
      <c r="L75" s="25" t="s">
        <v>143</v>
      </c>
      <c r="M75" s="25" t="s">
        <v>144</v>
      </c>
      <c r="N75" s="32">
        <v>1</v>
      </c>
      <c r="O75" s="45">
        <v>1051.53</v>
      </c>
      <c r="P75" s="65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48">
        <v>0</v>
      </c>
      <c r="AB75" s="48">
        <f t="shared" si="2"/>
        <v>1051.53</v>
      </c>
      <c r="AC75" s="48">
        <f t="shared" si="3"/>
        <v>1261.836</v>
      </c>
      <c r="AD75" s="38"/>
    </row>
    <row r="76" spans="1:30" s="39" customFormat="1" ht="57" x14ac:dyDescent="0.2">
      <c r="A76" s="51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25" t="s">
        <v>143</v>
      </c>
      <c r="L76" s="25" t="s">
        <v>143</v>
      </c>
      <c r="M76" s="25" t="s">
        <v>144</v>
      </c>
      <c r="N76" s="32">
        <v>1</v>
      </c>
      <c r="O76" s="45">
        <v>1321.39</v>
      </c>
      <c r="P76" s="65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48">
        <v>0</v>
      </c>
      <c r="AB76" s="48">
        <f t="shared" si="2"/>
        <v>1321.39</v>
      </c>
      <c r="AC76" s="48">
        <f t="shared" si="3"/>
        <v>1585.6680000000001</v>
      </c>
      <c r="AD76" s="38"/>
    </row>
    <row r="77" spans="1:30" s="39" customFormat="1" ht="57" x14ac:dyDescent="0.2">
      <c r="A77" s="51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25" t="s">
        <v>143</v>
      </c>
      <c r="L77" s="25" t="s">
        <v>143</v>
      </c>
      <c r="M77" s="25" t="s">
        <v>144</v>
      </c>
      <c r="N77" s="32">
        <v>1</v>
      </c>
      <c r="O77" s="45">
        <v>1675</v>
      </c>
      <c r="P77" s="65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48">
        <v>0</v>
      </c>
      <c r="AB77" s="48">
        <f t="shared" si="2"/>
        <v>1675</v>
      </c>
      <c r="AC77" s="48">
        <f t="shared" si="3"/>
        <v>2010</v>
      </c>
      <c r="AD77" s="38"/>
    </row>
    <row r="78" spans="1:30" s="39" customFormat="1" ht="57" x14ac:dyDescent="0.2">
      <c r="A78" s="51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25" t="s">
        <v>143</v>
      </c>
      <c r="L78" s="25" t="s">
        <v>143</v>
      </c>
      <c r="M78" s="25" t="s">
        <v>144</v>
      </c>
      <c r="N78" s="32">
        <v>1</v>
      </c>
      <c r="O78" s="45">
        <v>2130.9699999999998</v>
      </c>
      <c r="P78" s="65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48">
        <v>0</v>
      </c>
      <c r="AB78" s="48">
        <f t="shared" si="2"/>
        <v>2130.9699999999998</v>
      </c>
      <c r="AC78" s="48">
        <f t="shared" si="3"/>
        <v>2557.1639999999998</v>
      </c>
      <c r="AD78" s="38"/>
    </row>
    <row r="79" spans="1:30" s="39" customFormat="1" ht="57" x14ac:dyDescent="0.2">
      <c r="A79" s="51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25" t="s">
        <v>143</v>
      </c>
      <c r="L79" s="25" t="s">
        <v>143</v>
      </c>
      <c r="M79" s="25" t="s">
        <v>144</v>
      </c>
      <c r="N79" s="32">
        <v>1</v>
      </c>
      <c r="O79" s="45">
        <v>2698.61</v>
      </c>
      <c r="P79" s="65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48">
        <v>0</v>
      </c>
      <c r="AB79" s="48">
        <f t="shared" si="2"/>
        <v>2698.61</v>
      </c>
      <c r="AC79" s="48">
        <f t="shared" si="3"/>
        <v>3238.3319999999999</v>
      </c>
      <c r="AD79" s="38"/>
    </row>
    <row r="80" spans="1:30" s="39" customFormat="1" ht="57" x14ac:dyDescent="0.2">
      <c r="A80" s="51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25" t="s">
        <v>143</v>
      </c>
      <c r="L80" s="25" t="s">
        <v>143</v>
      </c>
      <c r="M80" s="25" t="s">
        <v>144</v>
      </c>
      <c r="N80" s="32">
        <v>1</v>
      </c>
      <c r="O80" s="45">
        <v>3331.39</v>
      </c>
      <c r="P80" s="65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48">
        <v>0</v>
      </c>
      <c r="AB80" s="48">
        <f t="shared" si="2"/>
        <v>3331.39</v>
      </c>
      <c r="AC80" s="48">
        <f t="shared" si="3"/>
        <v>3997.6679999999997</v>
      </c>
      <c r="AD80" s="38"/>
    </row>
    <row r="81" spans="1:30" s="39" customFormat="1" ht="57" x14ac:dyDescent="0.2">
      <c r="A81" s="51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25" t="s">
        <v>143</v>
      </c>
      <c r="L81" s="25" t="s">
        <v>143</v>
      </c>
      <c r="M81" s="25" t="s">
        <v>144</v>
      </c>
      <c r="N81" s="32">
        <v>1</v>
      </c>
      <c r="O81" s="45">
        <v>4168.8900000000003</v>
      </c>
      <c r="P81" s="65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48">
        <v>0</v>
      </c>
      <c r="AB81" s="48">
        <f t="shared" si="2"/>
        <v>4168.8900000000003</v>
      </c>
      <c r="AC81" s="48">
        <f t="shared" si="3"/>
        <v>5002.6680000000006</v>
      </c>
      <c r="AD81" s="38"/>
    </row>
    <row r="82" spans="1:30" s="39" customFormat="1" ht="57" x14ac:dyDescent="0.2">
      <c r="A82" s="51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25" t="s">
        <v>143</v>
      </c>
      <c r="L82" s="25" t="s">
        <v>143</v>
      </c>
      <c r="M82" s="25" t="s">
        <v>144</v>
      </c>
      <c r="N82" s="32">
        <v>1</v>
      </c>
      <c r="O82" s="45">
        <v>5257.64</v>
      </c>
      <c r="P82" s="65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48">
        <v>0</v>
      </c>
      <c r="AB82" s="48">
        <f t="shared" si="2"/>
        <v>5257.64</v>
      </c>
      <c r="AC82" s="48">
        <f t="shared" si="3"/>
        <v>6309.1680000000006</v>
      </c>
      <c r="AD82" s="38"/>
    </row>
    <row r="83" spans="1:30" s="39" customFormat="1" ht="57" x14ac:dyDescent="0.2">
      <c r="A83" s="51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25" t="s">
        <v>143</v>
      </c>
      <c r="L83" s="25" t="s">
        <v>143</v>
      </c>
      <c r="M83" s="25" t="s">
        <v>144</v>
      </c>
      <c r="N83" s="32">
        <v>1</v>
      </c>
      <c r="O83" s="45">
        <v>7089.83</v>
      </c>
      <c r="P83" s="65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48">
        <v>0</v>
      </c>
      <c r="AB83" s="48">
        <f t="shared" si="2"/>
        <v>7089.83</v>
      </c>
      <c r="AC83" s="48">
        <f t="shared" si="3"/>
        <v>8507.7960000000003</v>
      </c>
      <c r="AD83" s="38"/>
    </row>
    <row r="84" spans="1:30" s="39" customFormat="1" ht="57" x14ac:dyDescent="0.2">
      <c r="A84" s="51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25" t="s">
        <v>143</v>
      </c>
      <c r="L84" s="25" t="s">
        <v>143</v>
      </c>
      <c r="M84" s="25" t="s">
        <v>144</v>
      </c>
      <c r="N84" s="32">
        <v>1</v>
      </c>
      <c r="O84" s="45">
        <v>8987.67</v>
      </c>
      <c r="P84" s="65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48">
        <v>0</v>
      </c>
      <c r="AB84" s="48">
        <f t="shared" si="2"/>
        <v>8987.67</v>
      </c>
      <c r="AC84" s="48">
        <f t="shared" si="3"/>
        <v>10785.204</v>
      </c>
      <c r="AD84" s="38"/>
    </row>
    <row r="85" spans="1:30" s="39" customFormat="1" ht="57" x14ac:dyDescent="0.2">
      <c r="A85" s="51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25" t="s">
        <v>143</v>
      </c>
      <c r="L85" s="25" t="s">
        <v>143</v>
      </c>
      <c r="M85" s="25" t="s">
        <v>144</v>
      </c>
      <c r="N85" s="32">
        <v>1</v>
      </c>
      <c r="O85" s="45">
        <v>11406.67</v>
      </c>
      <c r="P85" s="65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48">
        <v>0</v>
      </c>
      <c r="AB85" s="48">
        <f t="shared" si="2"/>
        <v>11406.67</v>
      </c>
      <c r="AC85" s="48">
        <f t="shared" si="3"/>
        <v>13688.003999999999</v>
      </c>
      <c r="AD85" s="38"/>
    </row>
    <row r="86" spans="1:30" s="39" customFormat="1" ht="57" x14ac:dyDescent="0.2">
      <c r="A86" s="51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25" t="s">
        <v>143</v>
      </c>
      <c r="L86" s="25" t="s">
        <v>143</v>
      </c>
      <c r="M86" s="25" t="s">
        <v>144</v>
      </c>
      <c r="N86" s="32">
        <v>1</v>
      </c>
      <c r="O86" s="45">
        <v>14061.67</v>
      </c>
      <c r="P86" s="65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48">
        <v>0</v>
      </c>
      <c r="AB86" s="48">
        <f t="shared" si="2"/>
        <v>14061.67</v>
      </c>
      <c r="AC86" s="48">
        <f t="shared" si="3"/>
        <v>16874.004000000001</v>
      </c>
      <c r="AD86" s="38"/>
    </row>
    <row r="87" spans="1:30" s="39" customFormat="1" ht="57" x14ac:dyDescent="0.2">
      <c r="A87" s="51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25" t="s">
        <v>143</v>
      </c>
      <c r="L87" s="25" t="s">
        <v>143</v>
      </c>
      <c r="M87" s="25" t="s">
        <v>144</v>
      </c>
      <c r="N87" s="32">
        <v>1</v>
      </c>
      <c r="O87" s="45">
        <v>20256.669999999998</v>
      </c>
      <c r="P87" s="65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48">
        <v>0</v>
      </c>
      <c r="AB87" s="48">
        <f t="shared" si="2"/>
        <v>20256.669999999998</v>
      </c>
      <c r="AC87" s="48">
        <f t="shared" si="3"/>
        <v>24308.003999999997</v>
      </c>
      <c r="AD87" s="38"/>
    </row>
    <row r="88" spans="1:30" s="39" customFormat="1" ht="57" x14ac:dyDescent="0.2">
      <c r="A88" s="51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25" t="s">
        <v>143</v>
      </c>
      <c r="L88" s="25" t="s">
        <v>143</v>
      </c>
      <c r="M88" s="25" t="s">
        <v>144</v>
      </c>
      <c r="N88" s="32">
        <v>1</v>
      </c>
      <c r="O88" s="45">
        <v>102.55</v>
      </c>
      <c r="P88" s="65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48">
        <v>0</v>
      </c>
      <c r="AB88" s="48">
        <f t="shared" si="2"/>
        <v>102.55</v>
      </c>
      <c r="AC88" s="48">
        <f t="shared" si="3"/>
        <v>123.05999999999999</v>
      </c>
      <c r="AD88" s="38"/>
    </row>
    <row r="89" spans="1:30" s="39" customFormat="1" ht="57" x14ac:dyDescent="0.2">
      <c r="A89" s="51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25" t="s">
        <v>143</v>
      </c>
      <c r="L89" s="25" t="s">
        <v>143</v>
      </c>
      <c r="M89" s="25" t="s">
        <v>144</v>
      </c>
      <c r="N89" s="32">
        <v>1</v>
      </c>
      <c r="O89" s="45">
        <v>150.28</v>
      </c>
      <c r="P89" s="65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48">
        <v>0</v>
      </c>
      <c r="AB89" s="48">
        <f t="shared" si="2"/>
        <v>150.28</v>
      </c>
      <c r="AC89" s="48">
        <f t="shared" si="3"/>
        <v>180.33599999999998</v>
      </c>
      <c r="AD89" s="38"/>
    </row>
    <row r="90" spans="1:30" s="39" customFormat="1" ht="57" x14ac:dyDescent="0.2">
      <c r="A90" s="51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25" t="s">
        <v>143</v>
      </c>
      <c r="L90" s="25" t="s">
        <v>143</v>
      </c>
      <c r="M90" s="25" t="s">
        <v>144</v>
      </c>
      <c r="N90" s="32">
        <v>1</v>
      </c>
      <c r="O90" s="45">
        <v>193.68</v>
      </c>
      <c r="P90" s="65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48">
        <v>0</v>
      </c>
      <c r="AB90" s="48">
        <f t="shared" si="2"/>
        <v>193.68</v>
      </c>
      <c r="AC90" s="48">
        <f t="shared" si="3"/>
        <v>232.416</v>
      </c>
      <c r="AD90" s="38"/>
    </row>
    <row r="91" spans="1:30" s="39" customFormat="1" ht="57" x14ac:dyDescent="0.2">
      <c r="A91" s="51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25" t="s">
        <v>143</v>
      </c>
      <c r="L91" s="25" t="s">
        <v>143</v>
      </c>
      <c r="M91" s="25" t="s">
        <v>144</v>
      </c>
      <c r="N91" s="32">
        <v>1</v>
      </c>
      <c r="O91" s="45">
        <v>244.48</v>
      </c>
      <c r="P91" s="65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48">
        <v>0</v>
      </c>
      <c r="AB91" s="48">
        <f t="shared" si="2"/>
        <v>244.48</v>
      </c>
      <c r="AC91" s="48">
        <f t="shared" si="3"/>
        <v>293.37599999999998</v>
      </c>
      <c r="AD91" s="38"/>
    </row>
    <row r="92" spans="1:30" s="39" customFormat="1" ht="57" x14ac:dyDescent="0.2">
      <c r="A92" s="51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25" t="s">
        <v>143</v>
      </c>
      <c r="L92" s="25" t="s">
        <v>143</v>
      </c>
      <c r="M92" s="25" t="s">
        <v>144</v>
      </c>
      <c r="N92" s="32">
        <v>1</v>
      </c>
      <c r="O92" s="45">
        <v>281.95999999999998</v>
      </c>
      <c r="P92" s="65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48">
        <v>0</v>
      </c>
      <c r="AB92" s="48">
        <f t="shared" si="2"/>
        <v>281.95999999999998</v>
      </c>
      <c r="AC92" s="48">
        <f t="shared" si="3"/>
        <v>338.35199999999998</v>
      </c>
      <c r="AD92" s="38"/>
    </row>
    <row r="93" spans="1:30" s="39" customFormat="1" ht="57" x14ac:dyDescent="0.2">
      <c r="A93" s="51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25" t="s">
        <v>143</v>
      </c>
      <c r="L93" s="25" t="s">
        <v>143</v>
      </c>
      <c r="M93" s="25" t="s">
        <v>144</v>
      </c>
      <c r="N93" s="32">
        <v>1</v>
      </c>
      <c r="O93" s="45">
        <v>351.75</v>
      </c>
      <c r="P93" s="65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48">
        <v>0</v>
      </c>
      <c r="AB93" s="48">
        <f t="shared" si="2"/>
        <v>351.75</v>
      </c>
      <c r="AC93" s="48">
        <f t="shared" si="3"/>
        <v>422.09999999999997</v>
      </c>
      <c r="AD93" s="38"/>
    </row>
    <row r="94" spans="1:30" s="39" customFormat="1" ht="57" x14ac:dyDescent="0.2">
      <c r="A94" s="51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25" t="s">
        <v>143</v>
      </c>
      <c r="L94" s="25" t="s">
        <v>143</v>
      </c>
      <c r="M94" s="25" t="s">
        <v>144</v>
      </c>
      <c r="N94" s="32">
        <v>1</v>
      </c>
      <c r="O94" s="45">
        <v>435.5</v>
      </c>
      <c r="P94" s="65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48">
        <v>0</v>
      </c>
      <c r="AB94" s="48">
        <f t="shared" si="2"/>
        <v>435.5</v>
      </c>
      <c r="AC94" s="48">
        <f t="shared" si="3"/>
        <v>522.6</v>
      </c>
      <c r="AD94" s="38"/>
    </row>
    <row r="95" spans="1:30" s="39" customFormat="1" ht="57" x14ac:dyDescent="0.2">
      <c r="A95" s="51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25" t="s">
        <v>143</v>
      </c>
      <c r="L95" s="25" t="s">
        <v>143</v>
      </c>
      <c r="M95" s="25" t="s">
        <v>144</v>
      </c>
      <c r="N95" s="32">
        <v>1</v>
      </c>
      <c r="O95" s="45">
        <v>547.16999999999996</v>
      </c>
      <c r="P95" s="65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48">
        <v>0</v>
      </c>
      <c r="AB95" s="48">
        <f t="shared" si="2"/>
        <v>547.16999999999996</v>
      </c>
      <c r="AC95" s="48">
        <f t="shared" si="3"/>
        <v>656.60399999999993</v>
      </c>
      <c r="AD95" s="38"/>
    </row>
    <row r="96" spans="1:30" s="39" customFormat="1" ht="57" x14ac:dyDescent="0.2">
      <c r="A96" s="51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25" t="s">
        <v>143</v>
      </c>
      <c r="L96" s="25" t="s">
        <v>143</v>
      </c>
      <c r="M96" s="25" t="s">
        <v>144</v>
      </c>
      <c r="N96" s="32">
        <v>1</v>
      </c>
      <c r="O96" s="45">
        <v>678.38</v>
      </c>
      <c r="P96" s="65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48">
        <v>0</v>
      </c>
      <c r="AB96" s="48">
        <f t="shared" si="2"/>
        <v>678.38</v>
      </c>
      <c r="AC96" s="48">
        <f t="shared" si="3"/>
        <v>814.05599999999993</v>
      </c>
      <c r="AD96" s="38"/>
    </row>
    <row r="97" spans="1:31" s="39" customFormat="1" ht="57" x14ac:dyDescent="0.2">
      <c r="A97" s="51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25" t="s">
        <v>143</v>
      </c>
      <c r="L97" s="25" t="s">
        <v>143</v>
      </c>
      <c r="M97" s="25" t="s">
        <v>144</v>
      </c>
      <c r="N97" s="32">
        <v>1</v>
      </c>
      <c r="O97" s="45">
        <v>845.88</v>
      </c>
      <c r="P97" s="65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48">
        <v>0</v>
      </c>
      <c r="AB97" s="48">
        <f t="shared" si="2"/>
        <v>845.88</v>
      </c>
      <c r="AC97" s="48">
        <f t="shared" si="3"/>
        <v>1015.0559999999999</v>
      </c>
      <c r="AD97" s="38"/>
    </row>
    <row r="98" spans="1:31" s="39" customFormat="1" ht="57" x14ac:dyDescent="0.2">
      <c r="A98" s="51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25" t="s">
        <v>143</v>
      </c>
      <c r="L98" s="25" t="s">
        <v>143</v>
      </c>
      <c r="M98" s="25" t="s">
        <v>144</v>
      </c>
      <c r="N98" s="32">
        <v>1</v>
      </c>
      <c r="O98" s="45">
        <v>1079.44</v>
      </c>
      <c r="P98" s="65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48">
        <v>0</v>
      </c>
      <c r="AB98" s="48">
        <f t="shared" si="2"/>
        <v>1079.44</v>
      </c>
      <c r="AC98" s="48">
        <f t="shared" si="3"/>
        <v>1295.328</v>
      </c>
      <c r="AD98" s="38"/>
    </row>
    <row r="99" spans="1:31" s="39" customFormat="1" ht="57" x14ac:dyDescent="0.2">
      <c r="A99" s="51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25" t="s">
        <v>143</v>
      </c>
      <c r="L99" s="25" t="s">
        <v>143</v>
      </c>
      <c r="M99" s="25" t="s">
        <v>144</v>
      </c>
      <c r="N99" s="32">
        <v>1</v>
      </c>
      <c r="O99" s="45">
        <v>1358.61</v>
      </c>
      <c r="P99" s="65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48">
        <v>0</v>
      </c>
      <c r="AB99" s="48">
        <f t="shared" si="2"/>
        <v>1358.61</v>
      </c>
      <c r="AC99" s="48">
        <f t="shared" si="3"/>
        <v>1630.3319999999999</v>
      </c>
      <c r="AD99" s="38"/>
    </row>
    <row r="100" spans="1:31" s="39" customFormat="1" ht="57" x14ac:dyDescent="0.2">
      <c r="A100" s="51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25" t="s">
        <v>143</v>
      </c>
      <c r="L100" s="25" t="s">
        <v>143</v>
      </c>
      <c r="M100" s="25" t="s">
        <v>144</v>
      </c>
      <c r="N100" s="32">
        <v>1</v>
      </c>
      <c r="O100" s="45">
        <v>1730.83</v>
      </c>
      <c r="P100" s="65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48">
        <v>0</v>
      </c>
      <c r="AB100" s="48">
        <f t="shared" si="2"/>
        <v>1730.83</v>
      </c>
      <c r="AC100" s="48">
        <f t="shared" si="3"/>
        <v>2076.9959999999996</v>
      </c>
      <c r="AD100" s="38"/>
    </row>
    <row r="101" spans="1:31" s="39" customFormat="1" ht="57" x14ac:dyDescent="0.2">
      <c r="A101" s="51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25" t="s">
        <v>143</v>
      </c>
      <c r="L101" s="25" t="s">
        <v>143</v>
      </c>
      <c r="M101" s="25" t="s">
        <v>144</v>
      </c>
      <c r="N101" s="32">
        <v>1</v>
      </c>
      <c r="O101" s="45">
        <v>2186.81</v>
      </c>
      <c r="P101" s="65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48">
        <v>0</v>
      </c>
      <c r="AB101" s="48">
        <f t="shared" si="2"/>
        <v>2186.81</v>
      </c>
      <c r="AC101" s="48">
        <f t="shared" si="3"/>
        <v>2624.172</v>
      </c>
      <c r="AD101" s="38"/>
    </row>
    <row r="102" spans="1:31" s="39" customFormat="1" ht="57" x14ac:dyDescent="0.2">
      <c r="A102" s="51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25" t="s">
        <v>143</v>
      </c>
      <c r="L102" s="25" t="s">
        <v>143</v>
      </c>
      <c r="M102" s="25" t="s">
        <v>144</v>
      </c>
      <c r="N102" s="32">
        <v>1</v>
      </c>
      <c r="O102" s="45">
        <v>2698.61</v>
      </c>
      <c r="P102" s="65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48">
        <v>0</v>
      </c>
      <c r="AB102" s="48">
        <f t="shared" si="2"/>
        <v>2698.61</v>
      </c>
      <c r="AC102" s="48">
        <f t="shared" si="3"/>
        <v>3238.3319999999999</v>
      </c>
      <c r="AD102" s="38"/>
    </row>
    <row r="103" spans="1:31" s="39" customFormat="1" ht="57" x14ac:dyDescent="0.2">
      <c r="A103" s="51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25" t="s">
        <v>143</v>
      </c>
      <c r="L103" s="25" t="s">
        <v>143</v>
      </c>
      <c r="M103" s="25" t="s">
        <v>144</v>
      </c>
      <c r="N103" s="32">
        <v>1</v>
      </c>
      <c r="O103" s="45">
        <v>3377.92</v>
      </c>
      <c r="P103" s="65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48">
        <v>0</v>
      </c>
      <c r="AB103" s="48">
        <f t="shared" si="2"/>
        <v>3377.92</v>
      </c>
      <c r="AC103" s="48">
        <f t="shared" si="3"/>
        <v>4053.5039999999999</v>
      </c>
      <c r="AD103" s="38"/>
    </row>
    <row r="104" spans="1:31" s="39" customFormat="1" ht="57" x14ac:dyDescent="0.2">
      <c r="A104" s="51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25" t="s">
        <v>143</v>
      </c>
      <c r="L104" s="25" t="s">
        <v>143</v>
      </c>
      <c r="M104" s="25" t="s">
        <v>144</v>
      </c>
      <c r="N104" s="32">
        <v>1</v>
      </c>
      <c r="O104" s="45">
        <v>4280.5600000000004</v>
      </c>
      <c r="P104" s="65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48">
        <v>0</v>
      </c>
      <c r="AB104" s="48">
        <f t="shared" si="2"/>
        <v>4280.5600000000004</v>
      </c>
      <c r="AC104" s="48">
        <f t="shared" si="3"/>
        <v>5136.6720000000005</v>
      </c>
      <c r="AD104" s="38"/>
    </row>
    <row r="105" spans="1:31" s="39" customFormat="1" ht="57" x14ac:dyDescent="0.2">
      <c r="A105" s="51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25" t="s">
        <v>143</v>
      </c>
      <c r="L105" s="25" t="s">
        <v>143</v>
      </c>
      <c r="M105" s="25" t="s">
        <v>144</v>
      </c>
      <c r="N105" s="32">
        <v>1</v>
      </c>
      <c r="O105" s="45">
        <v>5752.5</v>
      </c>
      <c r="P105" s="66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48">
        <v>0</v>
      </c>
      <c r="AB105" s="48">
        <f t="shared" si="2"/>
        <v>5752.5</v>
      </c>
      <c r="AC105" s="48">
        <f t="shared" si="3"/>
        <v>6903</v>
      </c>
      <c r="AD105" s="38"/>
    </row>
    <row r="106" spans="1:31" s="34" customFormat="1" ht="13.9" customHeight="1" x14ac:dyDescent="0.2">
      <c r="A106" s="52"/>
      <c r="B106" s="62" t="s">
        <v>147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46">
        <f>SUM(O9:O105)</f>
        <v>351005.56999999995</v>
      </c>
      <c r="P106" s="47"/>
      <c r="Q106" s="54" t="s">
        <v>130</v>
      </c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49">
        <f>SUM(AB9:AB105)</f>
        <v>351005.56999999995</v>
      </c>
      <c r="AC106" s="49">
        <f>SUM(AC9:AC105)</f>
        <v>421206.68399999995</v>
      </c>
      <c r="AD106" s="33"/>
    </row>
    <row r="107" spans="1:31" ht="16.5" customHeight="1" x14ac:dyDescent="0.2"/>
    <row r="108" spans="1:31" ht="44.25" customHeight="1" x14ac:dyDescent="0.2">
      <c r="B108" s="59" t="s">
        <v>24</v>
      </c>
      <c r="C108" s="59"/>
      <c r="D108" s="59"/>
      <c r="E108" s="53" t="s">
        <v>148</v>
      </c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</row>
    <row r="109" spans="1:31" ht="36.75" customHeight="1" x14ac:dyDescent="0.2">
      <c r="B109" s="59" t="s">
        <v>140</v>
      </c>
      <c r="C109" s="59"/>
      <c r="D109" s="59"/>
      <c r="E109" s="60" t="s">
        <v>141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</row>
    <row r="110" spans="1:31" ht="138.75" customHeight="1" x14ac:dyDescent="0.2">
      <c r="B110" s="59" t="s">
        <v>139</v>
      </c>
      <c r="C110" s="59"/>
      <c r="D110" s="59"/>
      <c r="E110" s="61" t="s">
        <v>138</v>
      </c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</row>
    <row r="111" spans="1:31" x14ac:dyDescent="0.2">
      <c r="D111" s="1"/>
      <c r="E111" s="1"/>
      <c r="F111"/>
      <c r="G111"/>
      <c r="H111"/>
      <c r="I111"/>
      <c r="J111"/>
      <c r="K111"/>
      <c r="L111"/>
      <c r="M111"/>
    </row>
    <row r="112" spans="1:31" ht="15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5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5" x14ac:dyDescent="0.25">
      <c r="C114" s="12"/>
      <c r="D114" s="55"/>
      <c r="E114" s="55"/>
      <c r="F114" s="55"/>
      <c r="G114" s="35"/>
      <c r="H114" s="35"/>
      <c r="I114" s="18" t="s">
        <v>19</v>
      </c>
      <c r="J114" s="19"/>
      <c r="K114" s="13"/>
      <c r="L114"/>
      <c r="M114"/>
    </row>
    <row r="115" spans="3:13" ht="15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5" x14ac:dyDescent="0.25">
      <c r="C116" s="12"/>
      <c r="D116" s="55"/>
      <c r="E116" s="55"/>
      <c r="F116" s="55"/>
      <c r="G116" s="35"/>
      <c r="H116" s="35"/>
      <c r="I116" s="18" t="s">
        <v>20</v>
      </c>
      <c r="J116" s="18"/>
      <c r="K116" s="21"/>
      <c r="L116"/>
      <c r="M116"/>
    </row>
    <row r="117" spans="3:13" ht="15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5" x14ac:dyDescent="0.25">
      <c r="C118" s="12"/>
      <c r="D118" s="55"/>
      <c r="E118" s="55"/>
      <c r="F118" s="55"/>
      <c r="G118" s="35"/>
      <c r="H118" s="35"/>
      <c r="I118" s="22" t="s">
        <v>21</v>
      </c>
      <c r="J118" s="17"/>
      <c r="K118" s="17"/>
      <c r="L118"/>
      <c r="M118"/>
    </row>
    <row r="119" spans="3:13" ht="15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5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5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5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5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5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5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5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5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5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Q7:AD7"/>
    <mergeCell ref="E3:N3"/>
    <mergeCell ref="E4:N4"/>
    <mergeCell ref="E5:N5"/>
    <mergeCell ref="B109:D109"/>
    <mergeCell ref="E109:AD109"/>
    <mergeCell ref="B108:D108"/>
    <mergeCell ref="B106:N106"/>
    <mergeCell ref="P9:P105"/>
    <mergeCell ref="A9:A106"/>
    <mergeCell ref="E108:AE108"/>
    <mergeCell ref="Q106:AA106"/>
    <mergeCell ref="D116:F116"/>
    <mergeCell ref="D118:F118"/>
    <mergeCell ref="B110:D110"/>
    <mergeCell ref="E110:AD110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2020-12-23T08:14:40Z</dcterms:modified>
</cp:coreProperties>
</file>